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SOL\OneDrive\Desktop\NOEDER 2026\Moulo III\"/>
    </mc:Choice>
  </mc:AlternateContent>
  <xr:revisionPtr revIDLastSave="0" documentId="8_{86E7B99F-9304-4C99-964D-7B21F9A360A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atriz" sheetId="1" r:id="rId1"/>
    <sheet name="Tabla" sheetId="2" r:id="rId2"/>
    <sheet name="Hoja3" sheetId="3" r:id="rId3"/>
  </sheets>
  <calcPr calcId="191029"/>
</workbook>
</file>

<file path=xl/calcChain.xml><?xml version="1.0" encoding="utf-8"?>
<calcChain xmlns="http://schemas.openxmlformats.org/spreadsheetml/2006/main">
  <c r="J33" i="1" l="1"/>
  <c r="J31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2" i="1"/>
  <c r="J37" i="1"/>
  <c r="J38" i="1"/>
  <c r="J39" i="1"/>
  <c r="J40" i="1"/>
  <c r="J8" i="1"/>
  <c r="J7" i="1"/>
</calcChain>
</file>

<file path=xl/sharedStrings.xml><?xml version="1.0" encoding="utf-8"?>
<sst xmlns="http://schemas.openxmlformats.org/spreadsheetml/2006/main" count="200" uniqueCount="165">
  <si>
    <t>GRAVEDAD</t>
  </si>
  <si>
    <t>CRITERIO</t>
  </si>
  <si>
    <t>VALOR</t>
  </si>
  <si>
    <t>Muy Baja
Repercusiones Imperceptibles</t>
  </si>
  <si>
    <t>Baja
Repercusiones Irrelevantes apenas perceptibles</t>
  </si>
  <si>
    <t>Moderada
Defectos de relativa importancia</t>
  </si>
  <si>
    <t>Alta</t>
  </si>
  <si>
    <t>Muy Alta</t>
  </si>
  <si>
    <t>No es razonable esperar que este fallo de pequeña importancia origine efecto real alguno sobre el rendimiento del sistema. Probablemente, el cliente ni se daria cuenta de fallo.</t>
  </si>
  <si>
    <t>El tipo de fallo originaria un ligero inconveniente al cliente. Probablemente, este observara un pequeño deterioro del rendimiento del sistema sin importancia. Es fácilmente subsanable.</t>
  </si>
  <si>
    <t>El fallo produce cierto disgusto e insatisfaccion en el cliente. El cliente observará deterioro en el rendimiento del sistema.</t>
  </si>
  <si>
    <t>El fallo puede sercritico y verse inutilizado el sistema. Produce un grado de insatisfaccion elevado</t>
  </si>
  <si>
    <t>Modalidad de fallo potencial muy crítico que afecta el funcionamiento de seguridad del producto o proceso y/o involucra seriamente el incumplimiento de normas reglamentarias. Si tales incumplimientos son graves corresponde un 10.</t>
  </si>
  <si>
    <t>2-3</t>
  </si>
  <si>
    <t>4-6</t>
  </si>
  <si>
    <t>7-8</t>
  </si>
  <si>
    <t>9-10</t>
  </si>
  <si>
    <t>FRECUENCIA</t>
  </si>
  <si>
    <t>Muy Baja
Improbable</t>
  </si>
  <si>
    <t>Baja</t>
  </si>
  <si>
    <t>Moderada</t>
  </si>
  <si>
    <t>Ningún fallo se asocia a procesos casi identicos, ni se ha dado nuca en el pasado, pero es concebible.</t>
  </si>
  <si>
    <t>Fallos aislados en procesos similares o casi identicos. Es razonablemente esperable en la vida del sistema, aunque es poco probable que suceda.</t>
  </si>
  <si>
    <t>Fallo casi inevitable. Es seguro que el fallo se producirá frecuentemente</t>
  </si>
  <si>
    <t>Defecto aparecido ocasionamente en procesos similares o previos al actual. Probablemente aparecera algunas veces en la vida del componente/sistema.</t>
  </si>
  <si>
    <t>El fallo se ha presentado con cierta frecuencia en el pasado en procesos similares o previos procesos que han fallado.</t>
  </si>
  <si>
    <t>4-5</t>
  </si>
  <si>
    <t>6-8</t>
  </si>
  <si>
    <t>DETECTABILIDAD</t>
  </si>
  <si>
    <t>Muy alta</t>
  </si>
  <si>
    <t>Mediana</t>
  </si>
  <si>
    <t>Pequeña</t>
  </si>
  <si>
    <t>Improbable</t>
  </si>
  <si>
    <t>El defecto es obvio. Resulta muy improbable que no sea detectado por los controles existentes</t>
  </si>
  <si>
    <t>El defecto, aunque es obvio y facilmente detectable, podría en alguna ocasión escapar a un primer control, aunque sería detectado con toda seguridad a posteriori.</t>
  </si>
  <si>
    <t>El defecto es detectable y posiblemente no llegue al cliente. Posiblemente se detecte en los ultimos estadíos de producción.</t>
  </si>
  <si>
    <t>El defecto es de tal naturaleza que resulta dificil detectarlos con los procedimientos con los procedimientos establecidos hasta el momento.</t>
  </si>
  <si>
    <t>El defecto no puede detectarse. Casi seguro que lo percibirá el cliente final.</t>
  </si>
  <si>
    <t>1. Disponer de un esquema gráfico del proceso productivo (lay-out).</t>
  </si>
  <si>
    <t>2. Seleccionar procesos/operaciones clave para el logro de los resultados esperados.</t>
  </si>
  <si>
    <t>3. Crear grupo de trabajo conocedor del proceso en sus aspectos. Los miembros del grupo deberían haber diferentes recibido previamente conocimientos de aplicación de técnicas básicas de análisis de fallos y del AMFE.</t>
  </si>
  <si>
    <t>4. Recabar información sobre las premisas generales del proceso, funciones de servicio requeridas, exigencias de seguridad y salud en el trabajo y datos históricos sobre incidentes y anomalías generadas.</t>
  </si>
  <si>
    <t>5. Disponer de información sobre prestaciones y fiabilidad de elementos clave del proceso.</t>
  </si>
  <si>
    <t>6. Planificar la realización del AMFE, conducido por persona conocedora de la metodología.</t>
  </si>
  <si>
    <t>7. Aplicar técnicas básicas de análisis de fallos. Es esencial el diagrama causa- efecto o diagrama de la espina de Ishikawa.</t>
  </si>
  <si>
    <t>8. Cumplementar el formulario del AMFE, asegurando la fiabilidad de datos y respuestas por consenso.</t>
  </si>
  <si>
    <t>9. Reflexionar sobre los resultados obtenidos y emitir conclusiones sobre las intervenciones de mejora requeridas.</t>
  </si>
  <si>
    <t>10. Planificar las correspondientes acciones de mejora</t>
  </si>
  <si>
    <t>ANALISIS MODAL DE FALLOS Y EFECTOS (A.M.F.E.)</t>
  </si>
  <si>
    <t>DENOMINACION DE COMPONENTE / PARTE DEL PROCESO</t>
  </si>
  <si>
    <t>NOMBRE Y DPTO. DE LOS PARTICIPANTES Y/O PROVEEDOR:</t>
  </si>
  <si>
    <t>COORDINADOR (Nombre / Dpto)</t>
  </si>
  <si>
    <t>MODELO / SISTEMA / FABRICACION</t>
  </si>
  <si>
    <t>FALLO N°</t>
  </si>
  <si>
    <t>EFECTOS</t>
  </si>
  <si>
    <t>ESTADO ACTUAL</t>
  </si>
  <si>
    <t>MEDIDAS DE ENSAYO Y CONTROL PREVISTAS</t>
  </si>
  <si>
    <t>F</t>
  </si>
  <si>
    <t>G</t>
  </si>
  <si>
    <t>D</t>
  </si>
  <si>
    <t>IPR</t>
  </si>
  <si>
    <t>RESPONSABLE / PLAZO</t>
  </si>
  <si>
    <t>SITUACION DE MEJORA</t>
  </si>
  <si>
    <t>ACCIONES IMPLANTADAS</t>
  </si>
  <si>
    <t>FECHA INICIO:
FECHA REVISIÓN:</t>
  </si>
  <si>
    <t>Hoja:</t>
  </si>
  <si>
    <t>CÓDIGO DE IDENTIFICACIÓN DEL COMPONENTE</t>
  </si>
  <si>
    <t>AMFE DE PROYECTO                                        AMFE DE PROCESO</t>
  </si>
  <si>
    <t>TABLA 4. PROCESO DE ACTUACIÓN PARA LA REALIZACIÓN DE UN AMFE DE PROCESO</t>
  </si>
  <si>
    <t>TABLA 3. CLASIFICACIÓN DE LA FACILIDAD DE DETECCIÓN DEL MODO DE FALLO</t>
  </si>
  <si>
    <t>TABLA 2. CLASIFICACIÓN DE LA FRECUENCIA / PROBABILIDAD DE OCURRENCIA DEL MODO DE FALLO</t>
  </si>
  <si>
    <t>TABLA 1. CLASIFICACIÓN DE LA GRAVEDAD DEL MODO FALLO SEGÚN LA REPERCUSIÓN EN EL CLIENTE/USUARIO</t>
  </si>
  <si>
    <t>OPERACIÓN O FUNCIÓN</t>
  </si>
  <si>
    <t>CREACIÓN Y ACTUALIZACIÓN DE LA INFORMACIÓN DOCUMENTADA</t>
  </si>
  <si>
    <t xml:space="preserve">1.- Problemas técnicos en el turbogenerador.                                  2.- Problemas técnicos del prooveedor de energía eléctrica.                                              3.- Fenómenos naturales como: Lluvias intensas, sismos, etc.            </t>
  </si>
  <si>
    <t xml:space="preserve">1.- Retrasos en la creación y actualización de la información documentada del SGC.    2.- No se emplea información documentada actualizada.                         3.- Ausencia de documentos actualizados del SGC. </t>
  </si>
  <si>
    <t>Sin energía eléctrica.</t>
  </si>
  <si>
    <t>La adulteración de los datos sin autorización que se registran en los formatos de  registros de control y que se encuentran en los puntos de uso.</t>
  </si>
  <si>
    <t>Deterioro o daño físico de la información documentada antes de cumplir el periodo de disposición en el SGC.</t>
  </si>
  <si>
    <t>Error involuntario en la entrega de información documentada al destinatario que no corresponde.</t>
  </si>
  <si>
    <t>TRATAMIENTO DE NO CONFORMIDADES Y RECLAMOS DE CLIENTES</t>
  </si>
  <si>
    <t>Error en la codificación de SAR y SAC.</t>
  </si>
  <si>
    <t>1.- Falta de supervisión del contenido de la información documentada.                               2.- Falta de competencias del Supervisor de Calidad e Inocuidad.</t>
  </si>
  <si>
    <t>No se cuenta con papel bond disponible, ni otros materiales de escritorios disponibles para ejecutar el trabajo de actualización y creación de información documentada.</t>
  </si>
  <si>
    <t xml:space="preserve">1.- No se genero la reserva de materiales de escritorios con anticipación.                                  2.- No generaron la solped de materiales de escritorios de forma oportuna.                            3.- El proveedor de materiales de escritorios demoran en la entrega por falta de stock o dificultad para llegar a nuestras instalaciones por problemas politicos, sociales y fenómenos naturales.     </t>
  </si>
  <si>
    <t>1.- El personal no podrá reconocer si el documento es obsoleto o se encuentra vigente, como consecuencia lleva al error.</t>
  </si>
  <si>
    <t>Sustracción de información documentada del SGC en físico y/o virtual, sin autorización del responsable del área.</t>
  </si>
  <si>
    <t>Daño al hardware que se emplea para realizar la actualización, creación y difusión de la información documentada del SGC.</t>
  </si>
  <si>
    <t>Omitir la codificación a las SAR y SAC.</t>
  </si>
  <si>
    <t>Las acciones correctivas planteadas  por el responsable no eliminan la (s) causa (s) del problema.</t>
  </si>
  <si>
    <t>El análisis de causas del problema no es correcto.</t>
  </si>
  <si>
    <t>No se realiza el seguimiento a la implementación de las acciones correctivas.</t>
  </si>
  <si>
    <t>Las licencias de softwares aplicables en la actualización, creación y difusión de la información documentada del SGC se encuentran vencidas.</t>
  </si>
  <si>
    <t>AUDITORÍAS INTERNAS</t>
  </si>
  <si>
    <t>Error en elaboración del plan de auditoría.</t>
  </si>
  <si>
    <t xml:space="preserve">1.- Condiciones del medio ambiente inapropiado.                     2.- Almacenamiento inadecuado.                                  3.- Influencia de microorganismos externos, (hongos, insectos roedores. etc)  </t>
  </si>
  <si>
    <t xml:space="preserve">1.- Mal uso de la computadora.                                     2.- Deterioro por antigüedad.     3.- Problemas por fenómenos naturales.                                       </t>
  </si>
  <si>
    <t>1.- No se asignó recursos económicos para la compra de licencias de softwares.                      2.- Desconocimiento del proceso de actualización de las licencias de softwares.</t>
  </si>
  <si>
    <t>Obviar la identificación (código, fecha de vigencia, N° de revisión, sello de color azul para documentos controlados y sello de color rojo para documentos externos y no controlados, etc.) de la información documentada del SGC.</t>
  </si>
  <si>
    <t>Error involuntario en la identificación (código, fecha de vigencia, N° de revisión, sello de color azul para documentos controlados y sello de color rojo para documentos externos y no controlados, etc.) de la información documentada del SGC.</t>
  </si>
  <si>
    <t>1.- Problemas técnicos del proveedor externo de internet.            2.- Fenómenos naturales como: Lluvias intensas, sismos, etc.                                      3.- Daño en el servidor de Cartavio.</t>
  </si>
  <si>
    <t xml:space="preserve">RIESGOS </t>
  </si>
  <si>
    <t>CAUSAS DEL RIESGO</t>
  </si>
  <si>
    <t>No contar con acceso al intranet: \10.10.10.208\Documentosgestioncalidad  ; \\10.10.10.208\Gestiondecalidad</t>
  </si>
  <si>
    <t>La eliminación de la información documentada que se encuentra almacenada en las rutas: \10.10.10.208\Documentosgestioncalidad  ; \\10.10.10.208\Gestiondecalidad, sin autorización del responsable.</t>
  </si>
  <si>
    <t>1.- Hackeron la cuenta del usuario.                                           2.- Falta de supervisión al personal que cuenta con permiso a las rutas: \10.10.10.208\Documentosgestioncalidad  ; \\10.10.10.208\Gestiondecalidad</t>
  </si>
  <si>
    <t>1.- Retrasos en la actualización y creación de la información documentada.                      2.- Pérdida económica por sanciones.                   3.- No se puede demostrar en auditorías el cumplimiento de ciertos requisitos del SGC.</t>
  </si>
  <si>
    <t xml:space="preserve">1.- Retrasos en la actualización y creación de la información documentada.                      2.- Pérdida económica.    3.- Pérdida de información documentada y datos que se pueden encontrar almacenados en la laptop. </t>
  </si>
  <si>
    <t xml:space="preserve">1.- Retrasos en la actualización y creación de la información documentada.                      2.- Pérdida económica por sanciones.      </t>
  </si>
  <si>
    <t>1.- Retrasos en la creación y actualización de la información documentada del SGC.    2.- No se emplea información documentada actualizada.                         3.- Ausencia de documentos actualizados del SGC.       4.- La información documentada no se encuentra disponible de forma oportuna.</t>
  </si>
  <si>
    <t xml:space="preserve">1.- Pérdida de la certifcación del sistema de gestión.
2.- Pérdida de credibilidad y confianza en el sistema por parte de los usuarios y partes interesadas.
3.- Divulgación de información confidencial de la organización y del SGC ante personas de dudosa reputación y/o la competencia quienes pueden dar un mal uso de la información documentada del SGC.
</t>
  </si>
  <si>
    <t>1.- Información inexacta conlleva al error a los usuarios que cuenta con acceso a la información documentación del SGC.</t>
  </si>
  <si>
    <t xml:space="preserve">1.- Sustrajeron de forma incorrecta la (s) llave(s) de los estantes y/o escritorios donde se encuentran los registros de control de las operaciones.               2.- Las chapas de las oficinas, estantes y/o escritorios no son seguras.                                         </t>
  </si>
  <si>
    <t>1.- Pérdidas financieras.
2.- Pérdida de información.
3.- Inadecuada prestación del servicio.
4.- No se puede demostrar en auditorías el cumplimiento de algunos requisitos de la norma ISO 9001:2015.       5.- No se puede realizar la trazabilidad del producto terminado.</t>
  </si>
  <si>
    <t>Los usuarios impriman documentos controlados de la ruta: \10.10.10.208\Documentosgestioncalidad, cuando estos se encuentran prohibidos su reproducción total o parcial sin autorización.</t>
  </si>
  <si>
    <t>Los usuarios reproduzcan copias de la información documentada en físico, para llevarlo a sus domicilio con fines extralaborales.</t>
  </si>
  <si>
    <t>No se retiran integramente los documentos obsoletos o eliminados en físico de los puntos de uso y/o virtual de la ruta: \10.10.10.208\Documentosgestioncalidad</t>
  </si>
  <si>
    <t>Borrones con correcto y/o tachas a los datos registrados en los formatos de registros del SGC.</t>
  </si>
  <si>
    <t>Difusión de normas legales derogadas y/o sin vigencia.</t>
  </si>
  <si>
    <t xml:space="preserve">1.- Mala toma de decisiones en la operación </t>
  </si>
  <si>
    <t xml:space="preserve">1.- El usuario brinda su contraseña a los demás usuarios.                                       2.- Hackeo de contraseñas.          3.- Robo de llave para ingresar a la oficina.                                   4.- Falta de políticas de seguridad informática.      </t>
  </si>
  <si>
    <t xml:space="preserve">1.- Hackeron la cuenta del usuario.                                           2.- Virus informático.                       3.- Falta de supervisión al personal que cuenta con permiso a las rutas: \10.10.10.208\Documentosgestioncalidad  ; \\10.10.10.208\Gestiondecalidad                                                                         </t>
  </si>
  <si>
    <t>1.- Falta de experiencia en el llenado de registros en físico.      2.- Falta de capacitación al personal sobre el correcto llenado de registros.</t>
  </si>
  <si>
    <t xml:space="preserve">1.- Genera error en el control de la información documentada.                     </t>
  </si>
  <si>
    <t>1.-  Falta de conocimiento en el destinatario y/o puntos de uso de la información documentada.                                     2.- Muy aprisa en el envío de documentos del SGC por falta de planificación.</t>
  </si>
  <si>
    <t xml:space="preserve">1.- Incumplimiento a un requisito de la norma ISO 9001:2015.                  </t>
  </si>
  <si>
    <t>1.- Falta de sensibilización al personal involucrado sobre la importancia del control de la información documentada.           2.- Desconocimiento sobre la prohibición de reproducción de la información documentada en físico del SGC.</t>
  </si>
  <si>
    <t>1.- Falta de sensibilización al personal involucrado sobre la importancia del control de la información documentada.           2.- Desconocimiento sobre la prohibición de impresión de los documentos del SGC que se encuentran publicados en la ruta: \10.10.10.208\Documentosgestioncalidad</t>
  </si>
  <si>
    <t xml:space="preserve">1.- Incumplimiento a un requisito de la norma ISO 9001:2015.               2.-  Sanciones por incumplimiento legales.   3.- Elaboración de producto bajo especificaciones fuera de rango.   </t>
  </si>
  <si>
    <t>1.- Falta de conocimiento sobre las normas legales vigentes.                                         2.- Falta de comunicación con el personal responsable del Dpto. Legal.                                    3.- No se cuenta con internet para la revisión de normas legales vigentes y aplicables.</t>
  </si>
  <si>
    <t xml:space="preserve">1.- Incumplimiento a un requisito de la norma ISO 9001:2015.                  2.- Elaboración de producto bajo especificaciones fuera de rango.   </t>
  </si>
  <si>
    <t>La adulteración de los datos de la información documentada del SGC, sin autorización del responsable del área.</t>
  </si>
  <si>
    <t>1.- Falta de conocimiento sobre el método de control de la información documentada.     2.- Falta de supervisión al control de la información documentada.                                        3.- Falta de sensibilización sobre la importancia del correcto control de la información documentada.</t>
  </si>
  <si>
    <t>1.- Falta de capacitación sobre el tratamiento de no conformidades y/o reclamos de clientes.                                               2.-  Falta de metodología para el tratamiento de no conformidades y/o reclamos de clientes.                                            3.- Falta de criterio para la codificación de SAC y SAR.</t>
  </si>
  <si>
    <t>1.- Incumplimiento a un requisito de la norma ISO 9001:2015.                  2.- Demora en la búsqueda de SAC/SAR para la ejecución del seguimiento.</t>
  </si>
  <si>
    <t>1.- Incumplimiento a un requisito de la norma ISO 9001:2015.                  2.- Las desviaciones y/o no conformidades nuevamente aparecen.          3.- Sanción por la autoridad sanitaria si conlleva a un incumplimiento legal.         4.- Incumplimiento de la eficacia y eficiencia en los resultados de indicadores del SGC.</t>
  </si>
  <si>
    <t xml:space="preserve">1.- Falta de capacitación sobre el tratamiento de no conformidades y/o reclamos de clientes.                                               2.-  Falta de metodología para el tratamiento de no conformidades y/o reclamos de clientes.                                            </t>
  </si>
  <si>
    <t xml:space="preserve">1.- Falta de capacitación sobre el tratamiento de no conformidades y/o reclamos de clientes.                                               2.-  Falta de metodología para el tratamiento de no conformidades y/o reclamos de clientes.                                    3.- Falta de compromiso de los responsables en la implementación de acciones correctivas.                                  4.- Falta de  recursos en la implementación de acciones correctivas.                                      5.- Problemas de comunicación interna entre el Dpto. de Gestión de Calidad y los responsables de la implementación de acciones correctivas.                           </t>
  </si>
  <si>
    <t>1.- Incumplimiento a un requisito de la norma ISO 9001:2015</t>
  </si>
  <si>
    <t>1.- Desconocimiento sobre la obligación de elaborar, revisar y aprobar un programa de auditorías internas del SGC.                                                                                                                                 2.- No se evaluaron los resultados de las auditorías internas preliminares del SGC.    3.- Ausencia del personal responsable de elaborar, revisar y aprobar el programa de auditorías internas del SGC.</t>
  </si>
  <si>
    <t>Las acciones correctivas planteadas  por el responsable no fueron efectivas.</t>
  </si>
  <si>
    <t>No se ejecutan las auditorías internas del SGC, según el programa anual de auditorías internas del SGC.</t>
  </si>
  <si>
    <t>Demora injustificada en la elaboración, revisión y aprobación del programa anual de auditoría interna del SGC.</t>
  </si>
  <si>
    <t>1.- Incumplimiento a un requisito de la norma ISO 9001:2015                 2 .- No se puede medir la eficacia del SGC.             3.- No se puede lograr la certificación del estándar ISO 9001:2015 para nuestra organización.</t>
  </si>
  <si>
    <t>1.- Falta de auditores internos competentes en ISO 9001:2015.                                    2.- Falta de recursos para la ejecución de las auditorías internas del SGC.                          3.- La organización se encuentra parada por falta de caña, mantenimiento, problemas de fenómenos naturales, huelgas y/o socio culturales.                                       4.- Falta de compromiso de la alta dirección y personal involucrado.</t>
  </si>
  <si>
    <t>Ausencia de un plan de auditoría.</t>
  </si>
  <si>
    <t>No se difunde el plan de auditoría interna del SGC de forma oportuna.</t>
  </si>
  <si>
    <t>1.- Incumplimiento de un requisito de la norma ISO 9001:2015.</t>
  </si>
  <si>
    <t>1.- Desconocimiento sobre la estructura y elaboración de un plan de auditorías internas del SGC.                                                 2.- No hay personal competente para la elaboración del plan de auditoría interna del SGC.</t>
  </si>
  <si>
    <t xml:space="preserve">1.- Demora en el proceso de auditorías internas del SGC.                </t>
  </si>
  <si>
    <t>1.- Deficiencias en la comunicación con los auditados y auditores en la elaboración del plan de auditoría.</t>
  </si>
  <si>
    <t xml:space="preserve">1.- Desconocimiento del procedimiento de auditorías internas del SGC.                            2.- </t>
  </si>
  <si>
    <t>Los canales de comunicación establecidos para su uso durante el proceso de auditoría interna del SGC se encuentran ausentes o estos presentan fallas.</t>
  </si>
  <si>
    <t>1.- Falta de mantenimiento preventivo a los sistemas informáticos.                                  2.- Desconocimiento del uso de los canales de comunicación establecidos en el SGC.</t>
  </si>
  <si>
    <t>1.- Retrasos en el proceso de auditoría.               2.- Incumplimiento de un requisito de la norma ISO 9001:2015.</t>
  </si>
  <si>
    <t>Demora en lo informes de auditoría.</t>
  </si>
  <si>
    <t>Incumplimiento o demora en presentar la evaluación de auditores</t>
  </si>
  <si>
    <t>1. Desconocimiento de los procesos a auditar.
2. Exceso de tramites para acceder a la información en el proceso o dependencia auditada.
3. Desactualización de la información requerida.
4. Falta de habilidad técnica de los auditores.</t>
  </si>
  <si>
    <t>1. Desconocimiento del procedimiento de Auditorías Internas.                                       2. Falta de Divulgación del SGC.                                                      3. Negliencia del Proceso Auditado.</t>
  </si>
  <si>
    <t xml:space="preserve">1.- Retrasos en el proceso de auditoría.               </t>
  </si>
  <si>
    <t>Error en la evaluación a los auditores internos.</t>
  </si>
  <si>
    <t>1. Desconocimiento de la metodología y criterios de evaluación a los auditores internos del SGC.</t>
  </si>
  <si>
    <t>Seguimiento de SAC´s y SAR´s</t>
  </si>
  <si>
    <t>Demora injustificada en la implementación de acciones correctivas de SAC´s y SAR´s.</t>
  </si>
  <si>
    <t>ACCION PREVENTIVA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</si>
</sst>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" fontId="0" fillId="0" borderId="1" xfId="0" quotePrefix="1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horizontal="center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3" borderId="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top"/>
    </xf>
    <xf numFmtId="0" fontId="3" fillId="5" borderId="2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6F6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</xdr:row>
          <xdr:rowOff>180975</xdr:rowOff>
        </xdr:from>
        <xdr:to>
          <xdr:col>2</xdr:col>
          <xdr:colOff>0</xdr:colOff>
          <xdr:row>2</xdr:row>
          <xdr:rowOff>428625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</xdr:row>
          <xdr:rowOff>180975</xdr:rowOff>
        </xdr:from>
        <xdr:to>
          <xdr:col>4</xdr:col>
          <xdr:colOff>238125</xdr:colOff>
          <xdr:row>2</xdr:row>
          <xdr:rowOff>428625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40"/>
  <sheetViews>
    <sheetView tabSelected="1" zoomScaleNormal="100" workbookViewId="0">
      <selection activeCell="E7" sqref="E7"/>
    </sheetView>
  </sheetViews>
  <sheetFormatPr baseColWidth="10" defaultRowHeight="15" x14ac:dyDescent="0.25"/>
  <cols>
    <col min="1" max="1" width="22.42578125" bestFit="1" customWidth="1"/>
    <col min="2" max="2" width="6.5703125" bestFit="1" customWidth="1"/>
    <col min="3" max="3" width="40.5703125" bestFit="1" customWidth="1"/>
    <col min="4" max="4" width="19.7109375" bestFit="1" customWidth="1"/>
    <col min="5" max="5" width="24.7109375" bestFit="1" customWidth="1"/>
    <col min="6" max="6" width="21.28515625" bestFit="1" customWidth="1"/>
    <col min="7" max="10" width="5.7109375" customWidth="1"/>
    <col min="11" max="11" width="19.85546875" customWidth="1"/>
    <col min="12" max="12" width="17.140625" customWidth="1"/>
    <col min="13" max="13" width="23.42578125" customWidth="1"/>
    <col min="14" max="17" width="5.7109375" customWidth="1"/>
  </cols>
  <sheetData>
    <row r="2" spans="1:19" ht="21" x14ac:dyDescent="0.25">
      <c r="A2" s="33" t="s">
        <v>48</v>
      </c>
      <c r="B2" s="33"/>
      <c r="C2" s="33"/>
      <c r="D2" s="33"/>
      <c r="E2" s="33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9" ht="48" customHeight="1" x14ac:dyDescent="0.25">
      <c r="A3" s="39" t="s">
        <v>67</v>
      </c>
      <c r="B3" s="40"/>
      <c r="C3" s="40"/>
      <c r="D3" s="40"/>
      <c r="E3" s="41"/>
      <c r="F3" s="44" t="s">
        <v>49</v>
      </c>
      <c r="G3" s="42"/>
      <c r="H3" s="42"/>
      <c r="I3" s="42"/>
      <c r="J3" s="42"/>
      <c r="K3" s="42" t="s">
        <v>66</v>
      </c>
      <c r="L3" s="42"/>
      <c r="M3" s="42" t="s">
        <v>65</v>
      </c>
      <c r="N3" s="42"/>
      <c r="O3" s="42"/>
      <c r="P3" s="42"/>
      <c r="Q3" s="42"/>
    </row>
    <row r="4" spans="1:19" s="13" customFormat="1" ht="45" customHeight="1" thickBot="1" x14ac:dyDescent="0.3">
      <c r="A4" s="52" t="s">
        <v>50</v>
      </c>
      <c r="B4" s="52"/>
      <c r="C4" s="52"/>
      <c r="D4" s="52"/>
      <c r="E4" s="52"/>
      <c r="F4" s="43" t="s">
        <v>51</v>
      </c>
      <c r="G4" s="43"/>
      <c r="H4" s="43"/>
      <c r="I4" s="43"/>
      <c r="J4" s="43"/>
      <c r="K4" s="43" t="s">
        <v>52</v>
      </c>
      <c r="L4" s="43"/>
      <c r="M4" s="43" t="s">
        <v>64</v>
      </c>
      <c r="N4" s="43"/>
      <c r="O4" s="43"/>
      <c r="P4" s="43"/>
      <c r="Q4" s="43"/>
    </row>
    <row r="5" spans="1:19" s="1" customFormat="1" ht="30" customHeight="1" x14ac:dyDescent="0.25">
      <c r="A5" s="45" t="s">
        <v>72</v>
      </c>
      <c r="B5" s="47" t="s">
        <v>53</v>
      </c>
      <c r="C5" s="49" t="s">
        <v>101</v>
      </c>
      <c r="D5" s="50"/>
      <c r="E5" s="51"/>
      <c r="F5" s="49" t="s">
        <v>55</v>
      </c>
      <c r="G5" s="50"/>
      <c r="H5" s="50"/>
      <c r="I5" s="50"/>
      <c r="J5" s="51"/>
      <c r="K5" s="35" t="s">
        <v>164</v>
      </c>
      <c r="L5" s="37" t="s">
        <v>61</v>
      </c>
      <c r="M5" s="49" t="s">
        <v>62</v>
      </c>
      <c r="N5" s="50"/>
      <c r="O5" s="50"/>
      <c r="P5" s="50"/>
      <c r="Q5" s="51"/>
    </row>
    <row r="6" spans="1:19" s="1" customFormat="1" ht="30.75" thickBot="1" x14ac:dyDescent="0.3">
      <c r="A6" s="46"/>
      <c r="B6" s="48"/>
      <c r="C6" s="29" t="s">
        <v>101</v>
      </c>
      <c r="D6" s="30" t="s">
        <v>54</v>
      </c>
      <c r="E6" s="31" t="s">
        <v>102</v>
      </c>
      <c r="F6" s="17" t="s">
        <v>56</v>
      </c>
      <c r="G6" s="15" t="s">
        <v>57</v>
      </c>
      <c r="H6" s="15" t="s">
        <v>58</v>
      </c>
      <c r="I6" s="15" t="s">
        <v>59</v>
      </c>
      <c r="J6" s="16" t="s">
        <v>60</v>
      </c>
      <c r="K6" s="36"/>
      <c r="L6" s="38"/>
      <c r="M6" s="17" t="s">
        <v>63</v>
      </c>
      <c r="N6" s="15" t="s">
        <v>57</v>
      </c>
      <c r="O6" s="15" t="s">
        <v>58</v>
      </c>
      <c r="P6" s="15" t="s">
        <v>59</v>
      </c>
      <c r="Q6" s="16" t="s">
        <v>60</v>
      </c>
    </row>
    <row r="7" spans="1:19" ht="86.25" customHeight="1" x14ac:dyDescent="0.25">
      <c r="A7" s="56" t="s">
        <v>73</v>
      </c>
      <c r="B7" s="25">
        <v>1</v>
      </c>
      <c r="C7" s="26" t="s">
        <v>99</v>
      </c>
      <c r="D7" s="26" t="s">
        <v>85</v>
      </c>
      <c r="E7" s="26" t="s">
        <v>82</v>
      </c>
      <c r="F7" s="23"/>
      <c r="G7" s="23">
        <v>5</v>
      </c>
      <c r="H7" s="23">
        <v>9</v>
      </c>
      <c r="I7" s="23">
        <v>1</v>
      </c>
      <c r="J7" s="25">
        <f>PRODUCT(G7:I7)</f>
        <v>45</v>
      </c>
      <c r="K7" s="23"/>
      <c r="L7" s="23"/>
      <c r="M7" s="23"/>
      <c r="N7" s="23"/>
      <c r="O7" s="23"/>
      <c r="P7" s="23"/>
      <c r="Q7" s="23"/>
    </row>
    <row r="8" spans="1:19" ht="87" customHeight="1" x14ac:dyDescent="0.25">
      <c r="A8" s="57"/>
      <c r="B8" s="25">
        <v>2</v>
      </c>
      <c r="C8" s="26" t="s">
        <v>98</v>
      </c>
      <c r="D8" s="26" t="s">
        <v>85</v>
      </c>
      <c r="E8" s="26" t="s">
        <v>82</v>
      </c>
      <c r="F8" s="23"/>
      <c r="G8" s="23">
        <v>5</v>
      </c>
      <c r="H8" s="23">
        <v>9</v>
      </c>
      <c r="I8" s="23">
        <v>1</v>
      </c>
      <c r="J8" s="25">
        <f>I8*H8*G8</f>
        <v>45</v>
      </c>
      <c r="K8" s="23"/>
      <c r="L8" s="23"/>
      <c r="M8" s="23"/>
      <c r="N8" s="23"/>
      <c r="O8" s="23"/>
      <c r="P8" s="23"/>
      <c r="Q8" s="23"/>
    </row>
    <row r="9" spans="1:19" ht="174.75" customHeight="1" x14ac:dyDescent="0.25">
      <c r="A9" s="57"/>
      <c r="B9" s="25">
        <v>3</v>
      </c>
      <c r="C9" s="26" t="s">
        <v>83</v>
      </c>
      <c r="D9" s="26" t="s">
        <v>75</v>
      </c>
      <c r="E9" s="26" t="s">
        <v>84</v>
      </c>
      <c r="F9" s="23"/>
      <c r="G9" s="23">
        <v>5</v>
      </c>
      <c r="H9" s="23">
        <v>9</v>
      </c>
      <c r="I9" s="23">
        <v>1</v>
      </c>
      <c r="J9" s="25">
        <f t="shared" ref="J9:J40" si="0">I9*H9*G9</f>
        <v>45</v>
      </c>
      <c r="K9" s="23"/>
      <c r="L9" s="23"/>
      <c r="M9" s="23"/>
      <c r="N9" s="23"/>
      <c r="O9" s="23"/>
      <c r="P9" s="23"/>
      <c r="Q9" s="23"/>
    </row>
    <row r="10" spans="1:19" ht="217.5" customHeight="1" x14ac:dyDescent="0.25">
      <c r="A10" s="57"/>
      <c r="B10" s="25">
        <v>4</v>
      </c>
      <c r="C10" s="26" t="s">
        <v>76</v>
      </c>
      <c r="D10" s="26" t="s">
        <v>109</v>
      </c>
      <c r="E10" s="26" t="s">
        <v>74</v>
      </c>
      <c r="F10" s="23"/>
      <c r="G10" s="23">
        <v>5</v>
      </c>
      <c r="H10" s="23">
        <v>9</v>
      </c>
      <c r="I10" s="23">
        <v>1</v>
      </c>
      <c r="J10" s="25">
        <f t="shared" si="0"/>
        <v>45</v>
      </c>
      <c r="K10" s="23"/>
      <c r="L10" s="23"/>
      <c r="M10" s="23"/>
      <c r="N10" s="23"/>
      <c r="O10" s="23"/>
      <c r="P10" s="23"/>
      <c r="Q10" s="23"/>
    </row>
    <row r="11" spans="1:19" ht="212.25" customHeight="1" x14ac:dyDescent="0.25">
      <c r="A11" s="57"/>
      <c r="B11" s="25">
        <v>5</v>
      </c>
      <c r="C11" s="26" t="s">
        <v>103</v>
      </c>
      <c r="D11" s="26" t="s">
        <v>109</v>
      </c>
      <c r="E11" s="26" t="s">
        <v>100</v>
      </c>
      <c r="F11" s="23"/>
      <c r="G11" s="23">
        <v>5</v>
      </c>
      <c r="H11" s="23">
        <v>9</v>
      </c>
      <c r="I11" s="23">
        <v>1</v>
      </c>
      <c r="J11" s="25">
        <f t="shared" si="0"/>
        <v>45</v>
      </c>
      <c r="K11" s="23"/>
      <c r="L11" s="23"/>
      <c r="M11" s="23"/>
      <c r="N11" s="23"/>
      <c r="O11" s="23"/>
      <c r="P11" s="23"/>
      <c r="Q11" s="23"/>
    </row>
    <row r="12" spans="1:19" ht="249.75" customHeight="1" x14ac:dyDescent="0.25">
      <c r="A12" s="57"/>
      <c r="B12" s="25">
        <v>6</v>
      </c>
      <c r="C12" s="27" t="s">
        <v>86</v>
      </c>
      <c r="D12" s="26" t="s">
        <v>110</v>
      </c>
      <c r="E12" s="26" t="s">
        <v>120</v>
      </c>
      <c r="F12" s="23"/>
      <c r="G12" s="23">
        <v>5</v>
      </c>
      <c r="H12" s="23">
        <v>9</v>
      </c>
      <c r="I12" s="23">
        <v>1</v>
      </c>
      <c r="J12" s="25">
        <f t="shared" si="0"/>
        <v>45</v>
      </c>
      <c r="K12" s="23"/>
      <c r="L12" s="23"/>
      <c r="M12" s="23"/>
      <c r="N12" s="23"/>
      <c r="O12" s="23"/>
      <c r="P12" s="23"/>
      <c r="Q12" s="23"/>
    </row>
    <row r="13" spans="1:19" ht="159" customHeight="1" x14ac:dyDescent="0.25">
      <c r="A13" s="57"/>
      <c r="B13" s="25">
        <v>7</v>
      </c>
      <c r="C13" s="27" t="s">
        <v>87</v>
      </c>
      <c r="D13" s="26" t="s">
        <v>107</v>
      </c>
      <c r="E13" s="26" t="s">
        <v>96</v>
      </c>
      <c r="F13" s="23"/>
      <c r="G13" s="23">
        <v>5</v>
      </c>
      <c r="H13" s="23">
        <v>9</v>
      </c>
      <c r="I13" s="23">
        <v>1</v>
      </c>
      <c r="J13" s="25">
        <f t="shared" si="0"/>
        <v>45</v>
      </c>
      <c r="K13" s="23"/>
      <c r="L13" s="23"/>
      <c r="M13" s="23"/>
      <c r="N13" s="23"/>
      <c r="O13" s="23"/>
      <c r="P13" s="23"/>
      <c r="Q13" s="23"/>
    </row>
    <row r="14" spans="1:19" ht="97.5" customHeight="1" x14ac:dyDescent="0.25">
      <c r="A14" s="57"/>
      <c r="B14" s="25">
        <v>8</v>
      </c>
      <c r="C14" s="27" t="s">
        <v>92</v>
      </c>
      <c r="D14" s="26" t="s">
        <v>108</v>
      </c>
      <c r="E14" s="26" t="s">
        <v>97</v>
      </c>
      <c r="F14" s="23"/>
      <c r="G14" s="23">
        <v>5</v>
      </c>
      <c r="H14" s="23">
        <v>9</v>
      </c>
      <c r="I14" s="23">
        <v>1</v>
      </c>
      <c r="J14" s="25">
        <f t="shared" si="0"/>
        <v>45</v>
      </c>
      <c r="K14" s="23"/>
      <c r="L14" s="23"/>
      <c r="M14" s="23"/>
      <c r="N14" s="23"/>
      <c r="O14" s="23"/>
      <c r="P14" s="23"/>
      <c r="Q14" s="23"/>
    </row>
    <row r="15" spans="1:19" ht="160.5" customHeight="1" x14ac:dyDescent="0.25">
      <c r="A15" s="57"/>
      <c r="B15" s="25">
        <v>9</v>
      </c>
      <c r="C15" s="26" t="s">
        <v>104</v>
      </c>
      <c r="D15" s="26" t="s">
        <v>106</v>
      </c>
      <c r="E15" s="26" t="s">
        <v>121</v>
      </c>
      <c r="F15" s="23"/>
      <c r="G15" s="23">
        <v>5</v>
      </c>
      <c r="H15" s="23">
        <v>9</v>
      </c>
      <c r="I15" s="23">
        <v>1</v>
      </c>
      <c r="J15" s="25">
        <f t="shared" si="0"/>
        <v>45</v>
      </c>
      <c r="K15" s="23"/>
      <c r="L15" s="23"/>
      <c r="M15" s="23"/>
      <c r="N15" s="23"/>
      <c r="O15" s="23"/>
      <c r="P15" s="23"/>
      <c r="Q15" s="23"/>
      <c r="R15" s="22"/>
      <c r="S15" s="22"/>
    </row>
    <row r="16" spans="1:19" ht="126.75" customHeight="1" x14ac:dyDescent="0.25">
      <c r="A16" s="57"/>
      <c r="B16" s="25">
        <v>10</v>
      </c>
      <c r="C16" s="26" t="s">
        <v>131</v>
      </c>
      <c r="D16" s="26" t="s">
        <v>111</v>
      </c>
      <c r="E16" s="26" t="s">
        <v>105</v>
      </c>
      <c r="F16" s="23"/>
      <c r="G16" s="23">
        <v>5</v>
      </c>
      <c r="H16" s="23">
        <v>9</v>
      </c>
      <c r="I16" s="23">
        <v>1</v>
      </c>
      <c r="J16" s="25">
        <f t="shared" si="0"/>
        <v>45</v>
      </c>
      <c r="K16" s="23"/>
      <c r="L16" s="23"/>
      <c r="M16" s="23"/>
      <c r="N16" s="23"/>
      <c r="O16" s="23"/>
      <c r="P16" s="23"/>
      <c r="Q16" s="23"/>
      <c r="R16" s="22"/>
      <c r="S16" s="22"/>
    </row>
    <row r="17" spans="1:19" ht="121.5" customHeight="1" x14ac:dyDescent="0.25">
      <c r="A17" s="57"/>
      <c r="B17" s="25">
        <v>11</v>
      </c>
      <c r="C17" s="28" t="s">
        <v>77</v>
      </c>
      <c r="D17" s="26" t="s">
        <v>111</v>
      </c>
      <c r="E17" s="26" t="s">
        <v>112</v>
      </c>
      <c r="F17" s="23"/>
      <c r="G17" s="23">
        <v>5</v>
      </c>
      <c r="H17" s="23">
        <v>9</v>
      </c>
      <c r="I17" s="23">
        <v>1</v>
      </c>
      <c r="J17" s="25">
        <f t="shared" si="0"/>
        <v>45</v>
      </c>
      <c r="K17" s="23"/>
      <c r="L17" s="23"/>
      <c r="M17" s="23"/>
      <c r="N17" s="23"/>
      <c r="O17" s="23"/>
      <c r="P17" s="23"/>
      <c r="Q17" s="23"/>
      <c r="R17" s="22"/>
      <c r="S17" s="22"/>
    </row>
    <row r="18" spans="1:19" ht="195.75" customHeight="1" x14ac:dyDescent="0.25">
      <c r="A18" s="57"/>
      <c r="B18" s="25">
        <v>12</v>
      </c>
      <c r="C18" s="26" t="s">
        <v>78</v>
      </c>
      <c r="D18" s="26" t="s">
        <v>113</v>
      </c>
      <c r="E18" s="26" t="s">
        <v>95</v>
      </c>
      <c r="F18" s="26"/>
      <c r="G18" s="23">
        <v>5</v>
      </c>
      <c r="H18" s="23">
        <v>9</v>
      </c>
      <c r="I18" s="23">
        <v>1</v>
      </c>
      <c r="J18" s="25">
        <f t="shared" si="0"/>
        <v>45</v>
      </c>
      <c r="K18" s="23"/>
      <c r="L18" s="23"/>
      <c r="M18" s="23"/>
      <c r="N18" s="23"/>
      <c r="O18" s="23"/>
      <c r="P18" s="23"/>
      <c r="Q18" s="23"/>
      <c r="R18" s="22"/>
      <c r="S18" s="22"/>
    </row>
    <row r="19" spans="1:19" ht="69" customHeight="1" x14ac:dyDescent="0.25">
      <c r="A19" s="57"/>
      <c r="B19" s="25">
        <v>13</v>
      </c>
      <c r="C19" s="26" t="s">
        <v>117</v>
      </c>
      <c r="D19" s="26" t="s">
        <v>119</v>
      </c>
      <c r="E19" s="26" t="s">
        <v>122</v>
      </c>
      <c r="F19" s="23"/>
      <c r="G19" s="23">
        <v>5</v>
      </c>
      <c r="H19" s="23">
        <v>9</v>
      </c>
      <c r="I19" s="23">
        <v>1</v>
      </c>
      <c r="J19" s="25">
        <f t="shared" si="0"/>
        <v>45</v>
      </c>
      <c r="K19" s="23"/>
      <c r="L19" s="23"/>
      <c r="M19" s="23"/>
      <c r="N19" s="23"/>
      <c r="O19" s="23"/>
      <c r="P19" s="23"/>
      <c r="Q19" s="23"/>
      <c r="R19" s="22"/>
      <c r="S19" s="22"/>
    </row>
    <row r="20" spans="1:19" ht="108" customHeight="1" x14ac:dyDescent="0.25">
      <c r="A20" s="57"/>
      <c r="B20" s="25">
        <v>14</v>
      </c>
      <c r="C20" s="26" t="s">
        <v>79</v>
      </c>
      <c r="D20" s="26" t="s">
        <v>123</v>
      </c>
      <c r="E20" s="26" t="s">
        <v>124</v>
      </c>
      <c r="F20" s="23"/>
      <c r="G20" s="23">
        <v>5</v>
      </c>
      <c r="H20" s="23">
        <v>9</v>
      </c>
      <c r="I20" s="23">
        <v>1</v>
      </c>
      <c r="J20" s="25">
        <f t="shared" si="0"/>
        <v>45</v>
      </c>
      <c r="K20" s="23"/>
      <c r="L20" s="23"/>
      <c r="M20" s="23"/>
      <c r="N20" s="23"/>
      <c r="O20" s="23"/>
      <c r="P20" s="23"/>
      <c r="Q20" s="23"/>
      <c r="R20" s="22"/>
      <c r="S20" s="22"/>
    </row>
    <row r="21" spans="1:19" ht="143.25" customHeight="1" x14ac:dyDescent="0.25">
      <c r="A21" s="57"/>
      <c r="B21" s="25">
        <v>15</v>
      </c>
      <c r="C21" s="26" t="s">
        <v>114</v>
      </c>
      <c r="D21" s="26" t="s">
        <v>125</v>
      </c>
      <c r="E21" s="26" t="s">
        <v>127</v>
      </c>
      <c r="F21" s="23"/>
      <c r="G21" s="23">
        <v>5</v>
      </c>
      <c r="H21" s="23">
        <v>9</v>
      </c>
      <c r="I21" s="23">
        <v>1</v>
      </c>
      <c r="J21" s="25">
        <f t="shared" si="0"/>
        <v>45</v>
      </c>
      <c r="K21" s="23"/>
      <c r="L21" s="23"/>
      <c r="M21" s="23"/>
      <c r="N21" s="23"/>
      <c r="O21" s="23"/>
      <c r="P21" s="23"/>
      <c r="Q21" s="23"/>
      <c r="R21" s="22"/>
      <c r="S21" s="22"/>
    </row>
    <row r="22" spans="1:19" ht="168" customHeight="1" x14ac:dyDescent="0.25">
      <c r="A22" s="57"/>
      <c r="B22" s="25">
        <v>16</v>
      </c>
      <c r="C22" s="26" t="s">
        <v>115</v>
      </c>
      <c r="D22" s="26" t="s">
        <v>125</v>
      </c>
      <c r="E22" s="26" t="s">
        <v>126</v>
      </c>
      <c r="F22" s="23"/>
      <c r="G22" s="23">
        <v>5</v>
      </c>
      <c r="H22" s="23">
        <v>9</v>
      </c>
      <c r="I22" s="23">
        <v>1</v>
      </c>
      <c r="J22" s="25">
        <f t="shared" si="0"/>
        <v>45</v>
      </c>
      <c r="K22" s="23"/>
      <c r="L22" s="23"/>
      <c r="M22" s="23"/>
      <c r="N22" s="23"/>
      <c r="O22" s="23"/>
      <c r="P22" s="23"/>
      <c r="Q22" s="23"/>
      <c r="R22" s="22"/>
      <c r="S22" s="22"/>
    </row>
    <row r="23" spans="1:19" ht="121.5" customHeight="1" x14ac:dyDescent="0.25">
      <c r="A23" s="57"/>
      <c r="B23" s="25">
        <v>17</v>
      </c>
      <c r="C23" s="26" t="s">
        <v>118</v>
      </c>
      <c r="D23" s="26" t="s">
        <v>128</v>
      </c>
      <c r="E23" s="26" t="s">
        <v>129</v>
      </c>
      <c r="F23" s="23"/>
      <c r="G23" s="23">
        <v>5</v>
      </c>
      <c r="H23" s="23">
        <v>9</v>
      </c>
      <c r="I23" s="23">
        <v>1</v>
      </c>
      <c r="J23" s="25">
        <f t="shared" si="0"/>
        <v>45</v>
      </c>
      <c r="K23" s="23"/>
      <c r="L23" s="23"/>
      <c r="M23" s="23"/>
      <c r="N23" s="23"/>
      <c r="O23" s="23"/>
      <c r="P23" s="23"/>
      <c r="Q23" s="23"/>
      <c r="R23" s="22"/>
      <c r="S23" s="22"/>
    </row>
    <row r="24" spans="1:19" ht="151.5" customHeight="1" x14ac:dyDescent="0.25">
      <c r="A24" s="58"/>
      <c r="B24" s="25">
        <v>18</v>
      </c>
      <c r="C24" s="26" t="s">
        <v>116</v>
      </c>
      <c r="D24" s="26" t="s">
        <v>130</v>
      </c>
      <c r="E24" s="26" t="s">
        <v>132</v>
      </c>
      <c r="F24" s="23"/>
      <c r="G24" s="23">
        <v>5</v>
      </c>
      <c r="H24" s="23">
        <v>9</v>
      </c>
      <c r="I24" s="23">
        <v>1</v>
      </c>
      <c r="J24" s="25">
        <f t="shared" si="0"/>
        <v>45</v>
      </c>
      <c r="K24" s="23"/>
      <c r="L24" s="23"/>
      <c r="M24" s="23"/>
      <c r="N24" s="23"/>
      <c r="O24" s="23"/>
      <c r="P24" s="23"/>
      <c r="Q24" s="23"/>
      <c r="R24" s="22"/>
      <c r="S24" s="22"/>
    </row>
    <row r="25" spans="1:19" ht="143.25" customHeight="1" x14ac:dyDescent="0.25">
      <c r="A25" s="53" t="s">
        <v>80</v>
      </c>
      <c r="B25" s="25">
        <v>19</v>
      </c>
      <c r="C25" s="26" t="s">
        <v>88</v>
      </c>
      <c r="D25" s="26" t="s">
        <v>134</v>
      </c>
      <c r="E25" s="26" t="s">
        <v>133</v>
      </c>
      <c r="F25" s="23"/>
      <c r="G25" s="23">
        <v>5</v>
      </c>
      <c r="H25" s="23">
        <v>9</v>
      </c>
      <c r="I25" s="23">
        <v>1</v>
      </c>
      <c r="J25" s="25">
        <f t="shared" si="0"/>
        <v>45</v>
      </c>
      <c r="K25" s="23"/>
      <c r="L25" s="23"/>
      <c r="M25" s="23"/>
      <c r="N25" s="23"/>
      <c r="O25" s="23"/>
      <c r="P25" s="23"/>
      <c r="Q25" s="23"/>
      <c r="R25" s="22"/>
      <c r="S25" s="22"/>
    </row>
    <row r="26" spans="1:19" ht="143.25" customHeight="1" x14ac:dyDescent="0.25">
      <c r="A26" s="54"/>
      <c r="B26" s="25">
        <v>20</v>
      </c>
      <c r="C26" s="26" t="s">
        <v>81</v>
      </c>
      <c r="D26" s="26" t="s">
        <v>134</v>
      </c>
      <c r="E26" s="26" t="s">
        <v>133</v>
      </c>
      <c r="F26" s="23"/>
      <c r="G26" s="23">
        <v>5</v>
      </c>
      <c r="H26" s="23">
        <v>9</v>
      </c>
      <c r="I26" s="23">
        <v>1</v>
      </c>
      <c r="J26" s="25">
        <f t="shared" si="0"/>
        <v>45</v>
      </c>
      <c r="K26" s="23"/>
      <c r="L26" s="23"/>
      <c r="M26" s="23"/>
      <c r="N26" s="23"/>
      <c r="O26" s="23"/>
      <c r="P26" s="23"/>
      <c r="Q26" s="23"/>
      <c r="R26" s="22"/>
      <c r="S26" s="22"/>
    </row>
    <row r="27" spans="1:19" ht="148.5" customHeight="1" x14ac:dyDescent="0.25">
      <c r="A27" s="54"/>
      <c r="B27" s="25">
        <v>21</v>
      </c>
      <c r="C27" s="26" t="s">
        <v>90</v>
      </c>
      <c r="D27" s="26" t="s">
        <v>134</v>
      </c>
      <c r="E27" s="26" t="s">
        <v>133</v>
      </c>
      <c r="F27" s="23"/>
      <c r="G27" s="23">
        <v>5</v>
      </c>
      <c r="H27" s="23">
        <v>9</v>
      </c>
      <c r="I27" s="23">
        <v>1</v>
      </c>
      <c r="J27" s="25">
        <f t="shared" si="0"/>
        <v>45</v>
      </c>
      <c r="K27" s="23"/>
      <c r="L27" s="23"/>
      <c r="M27" s="23"/>
      <c r="N27" s="23"/>
      <c r="O27" s="23"/>
      <c r="P27" s="23"/>
      <c r="Q27" s="23"/>
      <c r="R27" s="22"/>
      <c r="S27" s="22"/>
    </row>
    <row r="28" spans="1:19" s="24" customFormat="1" ht="185.25" customHeight="1" x14ac:dyDescent="0.25">
      <c r="A28" s="54"/>
      <c r="B28" s="25">
        <v>22</v>
      </c>
      <c r="C28" s="26" t="s">
        <v>89</v>
      </c>
      <c r="D28" s="26" t="s">
        <v>135</v>
      </c>
      <c r="E28" s="26" t="s">
        <v>136</v>
      </c>
      <c r="F28" s="23"/>
      <c r="G28" s="23">
        <v>5</v>
      </c>
      <c r="H28" s="23">
        <v>9</v>
      </c>
      <c r="I28" s="23">
        <v>1</v>
      </c>
      <c r="J28" s="25">
        <f t="shared" si="0"/>
        <v>45</v>
      </c>
      <c r="K28" s="23"/>
      <c r="L28" s="23"/>
      <c r="M28" s="23"/>
      <c r="N28" s="23"/>
      <c r="O28" s="23"/>
      <c r="P28" s="23"/>
      <c r="Q28" s="23"/>
    </row>
    <row r="29" spans="1:19" s="24" customFormat="1" ht="210" customHeight="1" x14ac:dyDescent="0.25">
      <c r="A29" s="54"/>
      <c r="B29" s="25">
        <v>23</v>
      </c>
      <c r="C29" s="26" t="s">
        <v>91</v>
      </c>
      <c r="D29" s="26" t="s">
        <v>135</v>
      </c>
      <c r="E29" s="26" t="s">
        <v>136</v>
      </c>
      <c r="F29" s="23"/>
      <c r="G29" s="23">
        <v>5</v>
      </c>
      <c r="H29" s="23">
        <v>9</v>
      </c>
      <c r="I29" s="23">
        <v>1</v>
      </c>
      <c r="J29" s="25">
        <f t="shared" si="0"/>
        <v>45</v>
      </c>
      <c r="K29" s="23"/>
      <c r="L29" s="23"/>
      <c r="M29" s="23"/>
      <c r="N29" s="23"/>
      <c r="O29" s="23"/>
      <c r="P29" s="23"/>
      <c r="Q29" s="23"/>
    </row>
    <row r="30" spans="1:19" s="24" customFormat="1" ht="192.75" customHeight="1" x14ac:dyDescent="0.25">
      <c r="A30" s="55"/>
      <c r="B30" s="25">
        <v>24</v>
      </c>
      <c r="C30" s="26" t="s">
        <v>140</v>
      </c>
      <c r="D30" s="26" t="s">
        <v>135</v>
      </c>
      <c r="E30" s="26" t="s">
        <v>136</v>
      </c>
      <c r="F30" s="23"/>
      <c r="G30" s="23">
        <v>5</v>
      </c>
      <c r="H30" s="23">
        <v>9</v>
      </c>
      <c r="I30" s="23">
        <v>1</v>
      </c>
      <c r="J30" s="25">
        <f t="shared" si="0"/>
        <v>45</v>
      </c>
      <c r="K30" s="23"/>
      <c r="L30" s="23"/>
      <c r="M30" s="23"/>
      <c r="N30" s="23"/>
      <c r="O30" s="23"/>
      <c r="P30" s="23"/>
      <c r="Q30" s="23"/>
    </row>
    <row r="31" spans="1:19" s="24" customFormat="1" ht="277.5" customHeight="1" x14ac:dyDescent="0.25">
      <c r="A31" s="32" t="s">
        <v>162</v>
      </c>
      <c r="B31" s="25">
        <v>25</v>
      </c>
      <c r="C31" s="26" t="s">
        <v>163</v>
      </c>
      <c r="D31" s="26" t="s">
        <v>135</v>
      </c>
      <c r="E31" s="26" t="s">
        <v>137</v>
      </c>
      <c r="F31" s="23"/>
      <c r="G31" s="23">
        <v>5</v>
      </c>
      <c r="H31" s="23">
        <v>9</v>
      </c>
      <c r="I31" s="23">
        <v>1</v>
      </c>
      <c r="J31" s="25">
        <f t="shared" ref="J31" si="1">I31*H31*G31</f>
        <v>45</v>
      </c>
      <c r="K31" s="23"/>
      <c r="L31" s="23"/>
      <c r="M31" s="23"/>
      <c r="N31" s="23"/>
      <c r="O31" s="23"/>
      <c r="P31" s="23"/>
      <c r="Q31" s="23"/>
    </row>
    <row r="32" spans="1:19" s="24" customFormat="1" ht="187.5" customHeight="1" x14ac:dyDescent="0.25">
      <c r="A32" s="59" t="s">
        <v>93</v>
      </c>
      <c r="B32" s="25">
        <v>26</v>
      </c>
      <c r="C32" s="26" t="s">
        <v>142</v>
      </c>
      <c r="D32" s="23" t="s">
        <v>138</v>
      </c>
      <c r="E32" s="26" t="s">
        <v>139</v>
      </c>
      <c r="F32" s="23"/>
      <c r="G32" s="23">
        <v>5</v>
      </c>
      <c r="H32" s="23">
        <v>9</v>
      </c>
      <c r="I32" s="23">
        <v>1</v>
      </c>
      <c r="J32" s="25">
        <f t="shared" si="0"/>
        <v>45</v>
      </c>
      <c r="K32" s="23"/>
      <c r="L32" s="23"/>
      <c r="M32" s="23"/>
      <c r="N32" s="23"/>
      <c r="O32" s="23"/>
      <c r="P32" s="23"/>
      <c r="Q32" s="23"/>
    </row>
    <row r="33" spans="1:17" s="24" customFormat="1" ht="200.25" customHeight="1" x14ac:dyDescent="0.25">
      <c r="A33" s="60"/>
      <c r="B33" s="25">
        <v>27</v>
      </c>
      <c r="C33" s="26" t="s">
        <v>141</v>
      </c>
      <c r="D33" s="26" t="s">
        <v>143</v>
      </c>
      <c r="E33" s="26" t="s">
        <v>144</v>
      </c>
      <c r="F33" s="23"/>
      <c r="G33" s="23">
        <v>5</v>
      </c>
      <c r="H33" s="23">
        <v>9</v>
      </c>
      <c r="I33" s="23">
        <v>1</v>
      </c>
      <c r="J33" s="25">
        <f t="shared" ref="J33" si="2">I33*H33*G33</f>
        <v>45</v>
      </c>
      <c r="K33" s="23"/>
      <c r="L33" s="23"/>
      <c r="M33" s="23"/>
      <c r="N33" s="23"/>
      <c r="O33" s="23"/>
      <c r="P33" s="23"/>
      <c r="Q33" s="23"/>
    </row>
    <row r="34" spans="1:17" s="24" customFormat="1" ht="117.75" customHeight="1" x14ac:dyDescent="0.25">
      <c r="A34" s="60"/>
      <c r="B34" s="25">
        <v>28</v>
      </c>
      <c r="C34" s="26" t="s">
        <v>145</v>
      </c>
      <c r="D34" s="26" t="s">
        <v>147</v>
      </c>
      <c r="E34" s="26" t="s">
        <v>148</v>
      </c>
      <c r="F34" s="23"/>
      <c r="G34" s="23">
        <v>5</v>
      </c>
      <c r="H34" s="23">
        <v>9</v>
      </c>
      <c r="I34" s="23">
        <v>1</v>
      </c>
      <c r="J34" s="25"/>
      <c r="K34" s="23"/>
      <c r="L34" s="23"/>
      <c r="M34" s="23"/>
      <c r="N34" s="23"/>
      <c r="O34" s="23"/>
      <c r="P34" s="23"/>
      <c r="Q34" s="23"/>
    </row>
    <row r="35" spans="1:17" s="24" customFormat="1" ht="96.75" customHeight="1" x14ac:dyDescent="0.25">
      <c r="A35" s="60"/>
      <c r="B35" s="25">
        <v>29</v>
      </c>
      <c r="C35" s="26" t="s">
        <v>146</v>
      </c>
      <c r="D35" s="26" t="s">
        <v>147</v>
      </c>
      <c r="E35" s="26" t="s">
        <v>151</v>
      </c>
      <c r="F35" s="23"/>
      <c r="G35" s="23">
        <v>5</v>
      </c>
      <c r="H35" s="23">
        <v>9</v>
      </c>
      <c r="I35" s="23">
        <v>1</v>
      </c>
      <c r="J35" s="25"/>
      <c r="K35" s="23"/>
      <c r="L35" s="23"/>
      <c r="M35" s="23"/>
      <c r="N35" s="23"/>
      <c r="O35" s="23"/>
      <c r="P35" s="23"/>
      <c r="Q35" s="23"/>
    </row>
    <row r="36" spans="1:17" s="24" customFormat="1" ht="111" customHeight="1" x14ac:dyDescent="0.25">
      <c r="A36" s="60"/>
      <c r="B36" s="25">
        <v>30</v>
      </c>
      <c r="C36" s="26" t="s">
        <v>94</v>
      </c>
      <c r="D36" s="26" t="s">
        <v>149</v>
      </c>
      <c r="E36" s="26" t="s">
        <v>150</v>
      </c>
      <c r="F36" s="23"/>
      <c r="G36" s="23">
        <v>5</v>
      </c>
      <c r="H36" s="23">
        <v>9</v>
      </c>
      <c r="I36" s="23">
        <v>1</v>
      </c>
      <c r="J36" s="25"/>
      <c r="K36" s="23"/>
      <c r="L36" s="23"/>
      <c r="M36" s="23"/>
      <c r="N36" s="23"/>
      <c r="O36" s="23"/>
      <c r="P36" s="23"/>
      <c r="Q36" s="23"/>
    </row>
    <row r="37" spans="1:17" s="24" customFormat="1" ht="97.5" customHeight="1" x14ac:dyDescent="0.25">
      <c r="A37" s="60"/>
      <c r="B37" s="25">
        <v>31</v>
      </c>
      <c r="C37" s="26" t="s">
        <v>152</v>
      </c>
      <c r="D37" s="26" t="s">
        <v>154</v>
      </c>
      <c r="E37" s="26" t="s">
        <v>153</v>
      </c>
      <c r="F37" s="23"/>
      <c r="G37" s="23">
        <v>5</v>
      </c>
      <c r="H37" s="23">
        <v>9</v>
      </c>
      <c r="I37" s="23">
        <v>1</v>
      </c>
      <c r="J37" s="25">
        <f t="shared" si="0"/>
        <v>45</v>
      </c>
      <c r="K37" s="23"/>
      <c r="L37" s="23"/>
      <c r="M37" s="23"/>
      <c r="N37" s="23"/>
      <c r="O37" s="23"/>
      <c r="P37" s="23"/>
      <c r="Q37" s="23"/>
    </row>
    <row r="38" spans="1:17" s="24" customFormat="1" ht="127.5" x14ac:dyDescent="0.25">
      <c r="A38" s="60"/>
      <c r="B38" s="25">
        <v>28</v>
      </c>
      <c r="C38" s="26" t="s">
        <v>155</v>
      </c>
      <c r="D38" s="26" t="s">
        <v>159</v>
      </c>
      <c r="E38" s="26" t="s">
        <v>157</v>
      </c>
      <c r="F38" s="23"/>
      <c r="G38" s="23">
        <v>5</v>
      </c>
      <c r="H38" s="23">
        <v>9</v>
      </c>
      <c r="I38" s="23">
        <v>1</v>
      </c>
      <c r="J38" s="25">
        <f t="shared" si="0"/>
        <v>45</v>
      </c>
      <c r="K38" s="23"/>
      <c r="L38" s="23"/>
      <c r="M38" s="23"/>
      <c r="N38" s="23"/>
      <c r="O38" s="23"/>
      <c r="P38" s="23"/>
      <c r="Q38" s="23"/>
    </row>
    <row r="39" spans="1:17" s="24" customFormat="1" ht="100.5" customHeight="1" x14ac:dyDescent="0.25">
      <c r="A39" s="60"/>
      <c r="B39" s="25">
        <v>29</v>
      </c>
      <c r="C39" s="26" t="s">
        <v>156</v>
      </c>
      <c r="D39" s="26" t="s">
        <v>159</v>
      </c>
      <c r="E39" s="26" t="s">
        <v>158</v>
      </c>
      <c r="F39" s="23"/>
      <c r="G39" s="23">
        <v>5</v>
      </c>
      <c r="H39" s="23">
        <v>9</v>
      </c>
      <c r="I39" s="23">
        <v>1</v>
      </c>
      <c r="J39" s="25">
        <f t="shared" si="0"/>
        <v>45</v>
      </c>
      <c r="K39" s="23"/>
      <c r="L39" s="23"/>
      <c r="M39" s="23"/>
      <c r="N39" s="23"/>
      <c r="O39" s="23"/>
      <c r="P39" s="23"/>
      <c r="Q39" s="23"/>
    </row>
    <row r="40" spans="1:17" s="24" customFormat="1" ht="51" x14ac:dyDescent="0.25">
      <c r="A40" s="60"/>
      <c r="B40" s="25">
        <v>30</v>
      </c>
      <c r="C40" s="26" t="s">
        <v>160</v>
      </c>
      <c r="D40" s="26" t="s">
        <v>159</v>
      </c>
      <c r="E40" s="26" t="s">
        <v>161</v>
      </c>
      <c r="F40" s="23"/>
      <c r="G40" s="23">
        <v>5</v>
      </c>
      <c r="H40" s="23">
        <v>9</v>
      </c>
      <c r="I40" s="23">
        <v>1</v>
      </c>
      <c r="J40" s="25">
        <f t="shared" si="0"/>
        <v>45</v>
      </c>
      <c r="K40" s="23"/>
      <c r="L40" s="23"/>
      <c r="M40" s="23"/>
      <c r="N40" s="23"/>
      <c r="O40" s="23"/>
      <c r="P40" s="23"/>
      <c r="Q40" s="23"/>
    </row>
  </sheetData>
  <mergeCells count="19">
    <mergeCell ref="A25:A30"/>
    <mergeCell ref="A7:A24"/>
    <mergeCell ref="A32:A40"/>
    <mergeCell ref="M3:Q3"/>
    <mergeCell ref="M4:Q4"/>
    <mergeCell ref="A2:Q2"/>
    <mergeCell ref="K5:K6"/>
    <mergeCell ref="L5:L6"/>
    <mergeCell ref="A3:E3"/>
    <mergeCell ref="K3:L3"/>
    <mergeCell ref="K4:L4"/>
    <mergeCell ref="F3:J3"/>
    <mergeCell ref="F4:J4"/>
    <mergeCell ref="A5:A6"/>
    <mergeCell ref="B5:B6"/>
    <mergeCell ref="C5:E5"/>
    <mergeCell ref="F5:J5"/>
    <mergeCell ref="M5:Q5"/>
    <mergeCell ref="A4:E4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</xdr:col>
                    <xdr:colOff>228600</xdr:colOff>
                    <xdr:row>2</xdr:row>
                    <xdr:rowOff>180975</xdr:rowOff>
                  </from>
                  <to>
                    <xdr:col>2</xdr:col>
                    <xdr:colOff>0</xdr:colOff>
                    <xdr:row>2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19050</xdr:colOff>
                    <xdr:row>2</xdr:row>
                    <xdr:rowOff>180975</xdr:rowOff>
                  </from>
                  <to>
                    <xdr:col>4</xdr:col>
                    <xdr:colOff>238125</xdr:colOff>
                    <xdr:row>2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6"/>
  <sheetViews>
    <sheetView topLeftCell="A6" zoomScale="90" zoomScaleNormal="90" workbookViewId="0">
      <selection activeCell="B16" sqref="B16"/>
    </sheetView>
  </sheetViews>
  <sheetFormatPr baseColWidth="10" defaultRowHeight="15" x14ac:dyDescent="0.25"/>
  <cols>
    <col min="1" max="1" width="16.28515625" customWidth="1"/>
    <col min="2" max="2" width="51.7109375" customWidth="1"/>
  </cols>
  <sheetData>
    <row r="1" spans="1:3" x14ac:dyDescent="0.25">
      <c r="A1" s="21" t="s">
        <v>71</v>
      </c>
    </row>
    <row r="3" spans="1:3" x14ac:dyDescent="0.25">
      <c r="A3" s="14" t="s">
        <v>0</v>
      </c>
      <c r="B3" s="14" t="s">
        <v>1</v>
      </c>
      <c r="C3" s="14" t="s">
        <v>2</v>
      </c>
    </row>
    <row r="4" spans="1:3" ht="60" x14ac:dyDescent="0.25">
      <c r="A4" s="4" t="s">
        <v>3</v>
      </c>
      <c r="B4" s="5" t="s">
        <v>8</v>
      </c>
      <c r="C4" s="3">
        <v>1</v>
      </c>
    </row>
    <row r="5" spans="1:3" ht="75" x14ac:dyDescent="0.25">
      <c r="A5" s="4" t="s">
        <v>4</v>
      </c>
      <c r="B5" s="5" t="s">
        <v>9</v>
      </c>
      <c r="C5" s="6" t="s">
        <v>13</v>
      </c>
    </row>
    <row r="6" spans="1:3" ht="60" x14ac:dyDescent="0.25">
      <c r="A6" s="4" t="s">
        <v>5</v>
      </c>
      <c r="B6" s="5" t="s">
        <v>10</v>
      </c>
      <c r="C6" s="7" t="s">
        <v>14</v>
      </c>
    </row>
    <row r="7" spans="1:3" ht="30" x14ac:dyDescent="0.25">
      <c r="A7" s="4" t="s">
        <v>6</v>
      </c>
      <c r="B7" s="5" t="s">
        <v>11</v>
      </c>
      <c r="C7" s="7" t="s">
        <v>15</v>
      </c>
    </row>
    <row r="8" spans="1:3" ht="75" x14ac:dyDescent="0.25">
      <c r="A8" s="4" t="s">
        <v>7</v>
      </c>
      <c r="B8" s="5" t="s">
        <v>12</v>
      </c>
      <c r="C8" s="7" t="s">
        <v>16</v>
      </c>
    </row>
    <row r="9" spans="1:3" x14ac:dyDescent="0.25">
      <c r="B9" s="2"/>
    </row>
    <row r="10" spans="1:3" x14ac:dyDescent="0.25">
      <c r="B10" s="2"/>
    </row>
    <row r="11" spans="1:3" x14ac:dyDescent="0.25">
      <c r="B11" s="2"/>
    </row>
    <row r="12" spans="1:3" x14ac:dyDescent="0.25">
      <c r="A12" s="21" t="s">
        <v>70</v>
      </c>
    </row>
    <row r="14" spans="1:3" x14ac:dyDescent="0.25">
      <c r="A14" s="18" t="s">
        <v>17</v>
      </c>
      <c r="B14" s="18" t="s">
        <v>1</v>
      </c>
      <c r="C14" s="18" t="s">
        <v>2</v>
      </c>
    </row>
    <row r="15" spans="1:3" ht="30" x14ac:dyDescent="0.25">
      <c r="A15" s="9" t="s">
        <v>18</v>
      </c>
      <c r="B15" s="5" t="s">
        <v>21</v>
      </c>
      <c r="C15" s="8">
        <v>1</v>
      </c>
    </row>
    <row r="16" spans="1:3" ht="45" x14ac:dyDescent="0.25">
      <c r="A16" s="8" t="s">
        <v>19</v>
      </c>
      <c r="B16" s="5" t="s">
        <v>22</v>
      </c>
      <c r="C16" s="10" t="s">
        <v>13</v>
      </c>
    </row>
    <row r="17" spans="1:3" ht="45" x14ac:dyDescent="0.25">
      <c r="A17" s="8" t="s">
        <v>20</v>
      </c>
      <c r="B17" s="5" t="s">
        <v>24</v>
      </c>
      <c r="C17" s="10" t="s">
        <v>26</v>
      </c>
    </row>
    <row r="18" spans="1:3" ht="45" x14ac:dyDescent="0.25">
      <c r="A18" s="8" t="s">
        <v>6</v>
      </c>
      <c r="B18" s="5" t="s">
        <v>25</v>
      </c>
      <c r="C18" s="10" t="s">
        <v>27</v>
      </c>
    </row>
    <row r="19" spans="1:3" ht="30" x14ac:dyDescent="0.25">
      <c r="A19" s="8" t="s">
        <v>7</v>
      </c>
      <c r="B19" s="5" t="s">
        <v>23</v>
      </c>
      <c r="C19" s="10" t="s">
        <v>16</v>
      </c>
    </row>
    <row r="23" spans="1:3" x14ac:dyDescent="0.25">
      <c r="A23" s="21" t="s">
        <v>69</v>
      </c>
    </row>
    <row r="25" spans="1:3" x14ac:dyDescent="0.25">
      <c r="A25" s="19" t="s">
        <v>28</v>
      </c>
      <c r="B25" s="20" t="s">
        <v>1</v>
      </c>
      <c r="C25" s="19" t="s">
        <v>2</v>
      </c>
    </row>
    <row r="26" spans="1:3" ht="30" x14ac:dyDescent="0.25">
      <c r="A26" s="4" t="s">
        <v>29</v>
      </c>
      <c r="B26" s="5" t="s">
        <v>33</v>
      </c>
      <c r="C26" s="4">
        <v>1</v>
      </c>
    </row>
    <row r="27" spans="1:3" ht="45" x14ac:dyDescent="0.25">
      <c r="A27" s="4" t="s">
        <v>6</v>
      </c>
      <c r="B27" s="5" t="s">
        <v>34</v>
      </c>
      <c r="C27" s="11" t="s">
        <v>13</v>
      </c>
    </row>
    <row r="28" spans="1:3" ht="45" x14ac:dyDescent="0.25">
      <c r="A28" s="4" t="s">
        <v>30</v>
      </c>
      <c r="B28" s="5" t="s">
        <v>35</v>
      </c>
      <c r="C28" s="11" t="s">
        <v>14</v>
      </c>
    </row>
    <row r="29" spans="1:3" ht="45" x14ac:dyDescent="0.25">
      <c r="A29" s="4" t="s">
        <v>31</v>
      </c>
      <c r="B29" s="5" t="s">
        <v>36</v>
      </c>
      <c r="C29" s="11" t="s">
        <v>15</v>
      </c>
    </row>
    <row r="30" spans="1:3" ht="30" x14ac:dyDescent="0.25">
      <c r="A30" s="4" t="s">
        <v>32</v>
      </c>
      <c r="B30" s="5" t="s">
        <v>37</v>
      </c>
      <c r="C30" s="11" t="s">
        <v>16</v>
      </c>
    </row>
    <row r="31" spans="1:3" x14ac:dyDescent="0.25">
      <c r="B31" s="2"/>
    </row>
    <row r="34" spans="1:4" x14ac:dyDescent="0.25">
      <c r="A34" s="21" t="s">
        <v>68</v>
      </c>
    </row>
    <row r="35" spans="1:4" x14ac:dyDescent="0.25">
      <c r="A35" s="61" t="s">
        <v>38</v>
      </c>
      <c r="B35" s="61"/>
      <c r="C35" s="61"/>
    </row>
    <row r="36" spans="1:4" x14ac:dyDescent="0.25">
      <c r="A36" s="61" t="s">
        <v>39</v>
      </c>
      <c r="B36" s="61"/>
      <c r="C36" s="61"/>
    </row>
    <row r="37" spans="1:4" ht="48" customHeight="1" x14ac:dyDescent="0.25">
      <c r="A37" s="61" t="s">
        <v>40</v>
      </c>
      <c r="B37" s="61"/>
      <c r="C37" s="61"/>
    </row>
    <row r="38" spans="1:4" ht="46.5" customHeight="1" x14ac:dyDescent="0.25">
      <c r="A38" s="61" t="s">
        <v>41</v>
      </c>
      <c r="B38" s="61"/>
      <c r="C38" s="61"/>
    </row>
    <row r="39" spans="1:4" ht="32.25" customHeight="1" x14ac:dyDescent="0.25">
      <c r="A39" s="61" t="s">
        <v>42</v>
      </c>
      <c r="B39" s="61"/>
      <c r="C39" s="61"/>
    </row>
    <row r="40" spans="1:4" ht="31.5" customHeight="1" x14ac:dyDescent="0.25">
      <c r="A40" s="61" t="s">
        <v>43</v>
      </c>
      <c r="B40" s="61"/>
      <c r="C40" s="61"/>
    </row>
    <row r="41" spans="1:4" ht="31.5" customHeight="1" x14ac:dyDescent="0.25">
      <c r="A41" s="61" t="s">
        <v>44</v>
      </c>
      <c r="B41" s="61"/>
      <c r="C41" s="61"/>
    </row>
    <row r="42" spans="1:4" ht="30.75" customHeight="1" x14ac:dyDescent="0.25">
      <c r="A42" s="61" t="s">
        <v>45</v>
      </c>
      <c r="B42" s="61"/>
      <c r="C42" s="61"/>
    </row>
    <row r="43" spans="1:4" ht="30.75" customHeight="1" x14ac:dyDescent="0.25">
      <c r="A43" s="61" t="s">
        <v>46</v>
      </c>
      <c r="B43" s="61"/>
      <c r="C43" s="61"/>
    </row>
    <row r="44" spans="1:4" x14ac:dyDescent="0.25">
      <c r="A44" s="61" t="s">
        <v>47</v>
      </c>
      <c r="B44" s="61"/>
      <c r="C44" s="61"/>
    </row>
    <row r="45" spans="1:4" x14ac:dyDescent="0.25">
      <c r="A45" s="12"/>
      <c r="B45" s="12"/>
      <c r="C45" s="12"/>
    </row>
    <row r="46" spans="1:4" x14ac:dyDescent="0.25">
      <c r="B46" s="12"/>
      <c r="C46" s="12"/>
      <c r="D46" s="12"/>
    </row>
  </sheetData>
  <mergeCells count="10">
    <mergeCell ref="A41:C41"/>
    <mergeCell ref="A42:C42"/>
    <mergeCell ref="A43:C43"/>
    <mergeCell ref="A44:C44"/>
    <mergeCell ref="A35:C35"/>
    <mergeCell ref="A36:C36"/>
    <mergeCell ref="A37:C37"/>
    <mergeCell ref="A38:C38"/>
    <mergeCell ref="A39:C39"/>
    <mergeCell ref="A40:C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</vt:lpstr>
      <vt:lpstr>Tabla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Polo</dc:creator>
  <cp:lastModifiedBy>MARISOL</cp:lastModifiedBy>
  <cp:lastPrinted>2017-10-26T20:46:33Z</cp:lastPrinted>
  <dcterms:created xsi:type="dcterms:W3CDTF">2017-09-13T16:48:05Z</dcterms:created>
  <dcterms:modified xsi:type="dcterms:W3CDTF">2026-04-13T02:54:14Z</dcterms:modified>
</cp:coreProperties>
</file>